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PLANILHA OFICIAL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<sst xmlns="http://schemas.openxmlformats.org/spreadsheetml/2006/main" count="113" uniqueCount="73">
  <si>
    <t>QUANTIDADES POR UNIDADE - IRP 03/2025 - AQUISIÇÃO DE AR CONDICIONADO - 31 GAC (Es)</t>
  </si>
  <si>
    <t>ITEM</t>
  </si>
  <si>
    <t>1ª UGG</t>
  </si>
  <si>
    <t>2ª UGP</t>
  </si>
  <si>
    <t>3ª UGP</t>
  </si>
  <si>
    <t>4ª UGP</t>
  </si>
  <si>
    <t>5ª UGP</t>
  </si>
  <si>
    <t>6ª UGP</t>
  </si>
  <si>
    <t>7ª UGP</t>
  </si>
  <si>
    <t>8ª UGP</t>
  </si>
  <si>
    <t>9ª UGP</t>
  </si>
  <si>
    <t>10ª UGP</t>
  </si>
  <si>
    <t>11ª UGP</t>
  </si>
  <si>
    <t>12ª UGP</t>
  </si>
  <si>
    <t>13ª UGP</t>
  </si>
  <si>
    <t>14ª UGP</t>
  </si>
  <si>
    <t>15ª UGP</t>
  </si>
  <si>
    <t>16ª UGP</t>
  </si>
  <si>
    <t>17ª UGP</t>
  </si>
  <si>
    <t>18ª UGP</t>
  </si>
  <si>
    <t>19ª UGP</t>
  </si>
  <si>
    <t>20ª UGP</t>
  </si>
  <si>
    <t>21ª UGP</t>
  </si>
  <si>
    <t>22ª UGP</t>
  </si>
  <si>
    <t>23ª UGP</t>
  </si>
  <si>
    <t>SOMA</t>
  </si>
  <si>
    <t>VALOR DE REFERÊNCIA</t>
  </si>
  <si>
    <t>VALOR TOTAL</t>
  </si>
  <si>
    <t>31 GAC (Es)</t>
  </si>
  <si>
    <t>CMDO 1ª DE</t>
  </si>
  <si>
    <t xml:space="preserve">Ba Ap Log Ex </t>
  </si>
  <si>
    <t>1º BI MEC</t>
  </si>
  <si>
    <t>2º RCG</t>
  </si>
  <si>
    <t>ESACOSAE</t>
  </si>
  <si>
    <t>CIG</t>
  </si>
  <si>
    <t>2º BI MTZ</t>
  </si>
  <si>
    <t>25º B LOG</t>
  </si>
  <si>
    <t>ESIE</t>
  </si>
  <si>
    <t>BA ADM BDA INF PQDT</t>
  </si>
  <si>
    <t>BMSA</t>
  </si>
  <si>
    <t>15º RC MEC</t>
  </si>
  <si>
    <t>1º GAAE</t>
  </si>
  <si>
    <t>BCMS</t>
  </si>
  <si>
    <t>57º BI MTZ</t>
  </si>
  <si>
    <t>ESSLOG</t>
  </si>
  <si>
    <t>1º BE CMB</t>
  </si>
  <si>
    <t>HGERJ</t>
  </si>
  <si>
    <t>11º GAC</t>
  </si>
  <si>
    <t>ESAO</t>
  </si>
  <si>
    <t>5º GPT E</t>
  </si>
  <si>
    <t>9ª BDA INF MTZ</t>
  </si>
  <si>
    <t>Qtd</t>
  </si>
  <si>
    <t>ITEM 1</t>
  </si>
  <si>
    <t>ITEM 2</t>
  </si>
  <si>
    <t>ITEM 3</t>
  </si>
  <si>
    <t>ITEM 4</t>
  </si>
  <si>
    <t>ITEM 5</t>
  </si>
  <si>
    <t>ITEM 6</t>
  </si>
  <si>
    <t>ITEM 7</t>
  </si>
  <si>
    <t xml:space="preserve">ITEM 8 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</si>
  <si>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</si>
  <si>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</si>
  <si>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</si>
  <si>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</si>
  <si>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</si>
  <si>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</si>
  <si>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</si>
  <si>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</si>
  <si>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</si>
  <si>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</si>
  <si>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</si>
  <si>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VALOR ESTIMADO DA CONTRATAÇÃO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</si>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</sst>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-[$R$-416]\ * #,##0.00_-;\-[$R$-416]\ * #,##0.00_-;_-[$R$-416]\ * &quot;-&quot;??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/>
    </xf>
    <xf numFmtId="180" fontId="1" fillId="0" borderId="3" xfId="2" applyNumberFormat="1" applyFont="1" applyBorder="1"/>
    <xf numFmtId="180" fontId="0" fillId="0" borderId="3" xfId="2" applyNumberFormat="1" applyFont="1" applyBorder="1"/>
    <xf numFmtId="0" fontId="0" fillId="0" borderId="3" xfId="0" applyNumberFormat="1" applyFont="1" applyFill="1" applyBorder="1" applyAlignment="1">
      <alignment horizontal="center"/>
    </xf>
    <xf numFmtId="177" fontId="1" fillId="0" borderId="3" xfId="1" applyNumberFormat="1" applyFont="1" applyFill="1" applyBorder="1" applyAlignment="1">
      <alignment horizontal="right"/>
    </xf>
    <xf numFmtId="177" fontId="0" fillId="0" borderId="3" xfId="0" applyNumberFormat="1" applyFont="1" applyFill="1" applyBorder="1"/>
    <xf numFmtId="177" fontId="1" fillId="0" borderId="3" xfId="0" applyNumberFormat="1" applyFont="1" applyFill="1" applyBorder="1" applyAlignment="1">
      <alignment horizontal="center"/>
    </xf>
    <xf numFmtId="180" fontId="0" fillId="0" borderId="3" xfId="0" applyNumberFormat="1" applyFont="1" applyFill="1" applyBorder="1"/>
    <xf numFmtId="0" fontId="1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177" fontId="3" fillId="0" borderId="3" xfId="0" applyNumberFormat="1" applyFont="1" applyFill="1" applyBorder="1" applyAlignment="1">
      <alignment horizontal="center"/>
    </xf>
    <xf numFmtId="180" fontId="4" fillId="0" borderId="3" xfId="0" applyNumberFormat="1" applyFont="1" applyFill="1" applyBorder="1"/>
    <xf numFmtId="180" fontId="1" fillId="6" borderId="3" xfId="0" applyNumberFormat="1" applyFont="1" applyFill="1" applyBorder="1"/>
    <xf numFmtId="0" fontId="0" fillId="0" borderId="0" xfId="0" applyFo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9"/>
  <sheetViews>
    <sheetView tabSelected="1" zoomScale="85" zoomScaleNormal="85" workbookViewId="0">
      <selection activeCell="M37" sqref="M37:R37"/>
    </sheetView>
  </sheetViews>
  <sheetFormatPr defaultColWidth="9" defaultRowHeight="15"/>
  <cols>
    <col min="3" max="3" width="9.57142857142857" customWidth="1"/>
    <col min="4" max="4" width="12" customWidth="1"/>
    <col min="10" max="10" width="10.2857142857143" customWidth="1"/>
    <col min="11" max="11" width="8.14285714285714" customWidth="1"/>
    <col min="12" max="12" width="15.4285714285714" customWidth="1"/>
    <col min="14" max="14" width="9.57142857142857" customWidth="1"/>
    <col min="23" max="23" width="12.4285714285714" customWidth="1"/>
    <col min="24" max="24" width="14.4380952380952" customWidth="1"/>
    <col min="25" max="25" width="12.4285714285714" customWidth="1"/>
    <col min="26" max="26" width="12.7142857142857" customWidth="1"/>
    <col min="27" max="27" width="18.8571428571429" customWidth="1"/>
    <col min="28" max="28" width="16" customWidth="1"/>
  </cols>
  <sheetData>
    <row r="1" spans="1:2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1"/>
    </row>
    <row r="2" spans="1:2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19" t="s">
        <v>23</v>
      </c>
      <c r="X2" s="19" t="s">
        <v>24</v>
      </c>
      <c r="Y2" s="4" t="s">
        <v>1</v>
      </c>
      <c r="Z2" s="22" t="s">
        <v>25</v>
      </c>
      <c r="AA2" s="22" t="s">
        <v>26</v>
      </c>
      <c r="AB2" s="22" t="s">
        <v>27</v>
      </c>
    </row>
    <row r="3" ht="30" spans="1:28">
      <c r="A3" s="4"/>
      <c r="B3" s="6" t="s">
        <v>28</v>
      </c>
      <c r="C3" s="6" t="s">
        <v>29</v>
      </c>
      <c r="D3" s="6" t="s">
        <v>30</v>
      </c>
      <c r="E3" s="6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6" t="s">
        <v>38</v>
      </c>
      <c r="M3" s="7" t="s">
        <v>39</v>
      </c>
      <c r="N3" s="6" t="s">
        <v>40</v>
      </c>
      <c r="O3" s="7" t="s">
        <v>41</v>
      </c>
      <c r="P3" s="7" t="s">
        <v>42</v>
      </c>
      <c r="Q3" s="6" t="s">
        <v>43</v>
      </c>
      <c r="R3" s="6" t="s">
        <v>44</v>
      </c>
      <c r="S3" s="6" t="s">
        <v>45</v>
      </c>
      <c r="T3" s="6" t="s">
        <v>46</v>
      </c>
      <c r="U3" s="6" t="s">
        <v>47</v>
      </c>
      <c r="V3" s="6" t="s">
        <v>48</v>
      </c>
      <c r="W3" s="20" t="s">
        <v>49</v>
      </c>
      <c r="X3" s="7" t="s">
        <v>50</v>
      </c>
      <c r="Y3" s="4"/>
      <c r="Z3" s="22"/>
      <c r="AA3" s="22"/>
      <c r="AB3" s="22"/>
    </row>
    <row r="4" spans="1:28">
      <c r="A4" s="4"/>
      <c r="B4" s="8" t="s">
        <v>51</v>
      </c>
      <c r="C4" s="9" t="s">
        <v>51</v>
      </c>
      <c r="D4" s="8" t="s">
        <v>51</v>
      </c>
      <c r="E4" s="9" t="s">
        <v>51</v>
      </c>
      <c r="F4" s="8" t="s">
        <v>51</v>
      </c>
      <c r="G4" s="9" t="s">
        <v>51</v>
      </c>
      <c r="H4" s="8" t="s">
        <v>51</v>
      </c>
      <c r="I4" s="8" t="s">
        <v>51</v>
      </c>
      <c r="J4" s="9" t="s">
        <v>51</v>
      </c>
      <c r="K4" s="8" t="s">
        <v>51</v>
      </c>
      <c r="L4" s="9" t="s">
        <v>51</v>
      </c>
      <c r="M4" s="9" t="s">
        <v>51</v>
      </c>
      <c r="N4" s="8" t="s">
        <v>51</v>
      </c>
      <c r="O4" s="9" t="s">
        <v>51</v>
      </c>
      <c r="P4" s="8" t="s">
        <v>51</v>
      </c>
      <c r="Q4" s="8" t="s">
        <v>51</v>
      </c>
      <c r="R4" s="9" t="s">
        <v>51</v>
      </c>
      <c r="S4" s="9" t="s">
        <v>51</v>
      </c>
      <c r="T4" s="9" t="s">
        <v>51</v>
      </c>
      <c r="U4" s="9" t="s">
        <v>51</v>
      </c>
      <c r="V4" s="9" t="s">
        <v>51</v>
      </c>
      <c r="W4" s="9" t="s">
        <v>51</v>
      </c>
      <c r="X4" s="9" t="s">
        <v>51</v>
      </c>
      <c r="Y4" s="4"/>
      <c r="Z4" s="22"/>
      <c r="AA4" s="22"/>
      <c r="AB4" s="22"/>
    </row>
    <row r="5" spans="1:28">
      <c r="A5" s="10" t="s">
        <v>52</v>
      </c>
      <c r="B5" s="11">
        <v>2</v>
      </c>
      <c r="C5" s="12">
        <v>0</v>
      </c>
      <c r="D5" s="13">
        <v>3</v>
      </c>
      <c r="E5" s="12">
        <v>2</v>
      </c>
      <c r="F5" s="13">
        <v>0</v>
      </c>
      <c r="G5" s="12">
        <v>7</v>
      </c>
      <c r="H5" s="13">
        <v>1</v>
      </c>
      <c r="I5" s="13">
        <v>0</v>
      </c>
      <c r="J5" s="12">
        <v>4</v>
      </c>
      <c r="K5" s="13">
        <v>5</v>
      </c>
      <c r="L5" s="12">
        <v>5</v>
      </c>
      <c r="M5" s="12">
        <v>5</v>
      </c>
      <c r="N5" s="13">
        <v>2</v>
      </c>
      <c r="O5" s="12">
        <v>3</v>
      </c>
      <c r="P5" s="13">
        <v>2</v>
      </c>
      <c r="Q5" s="13">
        <v>2</v>
      </c>
      <c r="R5" s="12">
        <v>6</v>
      </c>
      <c r="S5" s="12">
        <v>0</v>
      </c>
      <c r="T5" s="12">
        <v>5</v>
      </c>
      <c r="U5" s="12">
        <v>3</v>
      </c>
      <c r="V5" s="12">
        <v>3</v>
      </c>
      <c r="W5" s="12">
        <v>1</v>
      </c>
      <c r="X5" s="12">
        <v>0</v>
      </c>
      <c r="Y5" s="10" t="s">
        <v>52</v>
      </c>
      <c r="Z5" s="23">
        <f>SUM(B5:X5)</f>
        <v>61</v>
      </c>
      <c r="AA5" s="24">
        <v>2408.01</v>
      </c>
      <c r="AB5" s="25">
        <f>Z5*AA5</f>
        <v>146888.61</v>
      </c>
    </row>
    <row r="6" spans="1:28">
      <c r="A6" s="10" t="s">
        <v>53</v>
      </c>
      <c r="B6" s="11">
        <v>0</v>
      </c>
      <c r="C6" s="12">
        <v>15</v>
      </c>
      <c r="D6" s="13">
        <v>0</v>
      </c>
      <c r="E6" s="12">
        <v>0</v>
      </c>
      <c r="F6" s="13">
        <v>0</v>
      </c>
      <c r="G6" s="12">
        <v>0</v>
      </c>
      <c r="H6" s="13">
        <v>0</v>
      </c>
      <c r="I6" s="13">
        <v>0</v>
      </c>
      <c r="J6" s="12">
        <v>0</v>
      </c>
      <c r="K6" s="13">
        <v>0</v>
      </c>
      <c r="L6" s="12">
        <v>0</v>
      </c>
      <c r="M6" s="12">
        <v>0</v>
      </c>
      <c r="N6" s="13">
        <v>0</v>
      </c>
      <c r="O6" s="12">
        <v>0</v>
      </c>
      <c r="P6" s="13">
        <v>0</v>
      </c>
      <c r="Q6" s="13">
        <v>0</v>
      </c>
      <c r="R6" s="12">
        <v>0</v>
      </c>
      <c r="S6" s="12">
        <v>8</v>
      </c>
      <c r="T6" s="12">
        <v>0</v>
      </c>
      <c r="U6" s="12">
        <v>0</v>
      </c>
      <c r="V6" s="12">
        <v>0</v>
      </c>
      <c r="W6" s="12">
        <v>0</v>
      </c>
      <c r="X6" s="12">
        <v>10</v>
      </c>
      <c r="Y6" s="10" t="s">
        <v>53</v>
      </c>
      <c r="Z6" s="23">
        <f>SUM(B6:X6)</f>
        <v>33</v>
      </c>
      <c r="AA6" s="24">
        <v>2408.01</v>
      </c>
      <c r="AB6" s="25">
        <f>Z6*AA6</f>
        <v>79464.33</v>
      </c>
    </row>
    <row r="7" spans="1:28">
      <c r="A7" s="10" t="s">
        <v>54</v>
      </c>
      <c r="B7" s="11">
        <v>4</v>
      </c>
      <c r="C7" s="12">
        <v>0</v>
      </c>
      <c r="D7" s="13">
        <v>4</v>
      </c>
      <c r="E7" s="12">
        <v>4</v>
      </c>
      <c r="F7" s="13">
        <v>1</v>
      </c>
      <c r="G7" s="12">
        <v>7</v>
      </c>
      <c r="H7" s="13">
        <v>2</v>
      </c>
      <c r="I7" s="13">
        <v>4</v>
      </c>
      <c r="J7" s="12">
        <v>4</v>
      </c>
      <c r="K7" s="13">
        <v>5</v>
      </c>
      <c r="L7" s="12">
        <v>5</v>
      </c>
      <c r="M7" s="12">
        <v>10</v>
      </c>
      <c r="N7" s="13">
        <v>4</v>
      </c>
      <c r="O7" s="12">
        <v>6</v>
      </c>
      <c r="P7" s="13">
        <v>4</v>
      </c>
      <c r="Q7" s="13">
        <v>2</v>
      </c>
      <c r="R7" s="12">
        <v>6</v>
      </c>
      <c r="S7" s="12">
        <v>8</v>
      </c>
      <c r="T7" s="12">
        <v>5</v>
      </c>
      <c r="U7" s="12">
        <v>5</v>
      </c>
      <c r="V7" s="12">
        <v>0</v>
      </c>
      <c r="W7" s="12">
        <v>4</v>
      </c>
      <c r="X7" s="12">
        <v>0</v>
      </c>
      <c r="Y7" s="10" t="s">
        <v>54</v>
      </c>
      <c r="Z7" s="23">
        <f>SUM(B7:W7)</f>
        <v>94</v>
      </c>
      <c r="AA7" s="24">
        <v>2612.21</v>
      </c>
      <c r="AB7" s="25">
        <f>Z7*AA7</f>
        <v>245547.74</v>
      </c>
    </row>
    <row r="8" spans="1:28">
      <c r="A8" s="10" t="s">
        <v>55</v>
      </c>
      <c r="B8" s="11">
        <v>0</v>
      </c>
      <c r="C8" s="12">
        <v>17</v>
      </c>
      <c r="D8" s="13">
        <v>0</v>
      </c>
      <c r="E8" s="12">
        <v>0</v>
      </c>
      <c r="F8" s="13">
        <v>0</v>
      </c>
      <c r="G8" s="12">
        <v>0</v>
      </c>
      <c r="H8" s="13">
        <v>0</v>
      </c>
      <c r="I8" s="13">
        <v>0</v>
      </c>
      <c r="J8" s="12">
        <v>0</v>
      </c>
      <c r="K8" s="13">
        <v>0</v>
      </c>
      <c r="L8" s="12">
        <v>0</v>
      </c>
      <c r="M8" s="12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2">
        <v>0</v>
      </c>
      <c r="T8" s="12">
        <v>0</v>
      </c>
      <c r="U8" s="12">
        <v>0</v>
      </c>
      <c r="V8" s="12">
        <v>3</v>
      </c>
      <c r="W8" s="12">
        <v>0</v>
      </c>
      <c r="X8" s="12">
        <v>10</v>
      </c>
      <c r="Y8" s="10" t="s">
        <v>55</v>
      </c>
      <c r="Z8" s="23">
        <f t="shared" ref="Z8:Z22" si="0">SUM(B8:X8)</f>
        <v>30</v>
      </c>
      <c r="AA8" s="24">
        <v>2612.21</v>
      </c>
      <c r="AB8" s="25">
        <f>Z8*AA8</f>
        <v>78366.3</v>
      </c>
    </row>
    <row r="9" spans="1:28">
      <c r="A9" s="10" t="s">
        <v>56</v>
      </c>
      <c r="B9" s="11">
        <v>1</v>
      </c>
      <c r="C9" s="12">
        <v>7</v>
      </c>
      <c r="D9" s="13">
        <v>5</v>
      </c>
      <c r="E9" s="12">
        <v>1</v>
      </c>
      <c r="F9" s="13">
        <v>3</v>
      </c>
      <c r="G9" s="12">
        <v>7</v>
      </c>
      <c r="H9" s="13">
        <v>1</v>
      </c>
      <c r="I9" s="13">
        <v>1</v>
      </c>
      <c r="J9" s="12">
        <v>4</v>
      </c>
      <c r="K9" s="13">
        <v>5</v>
      </c>
      <c r="L9" s="12">
        <v>5</v>
      </c>
      <c r="M9" s="12">
        <v>3</v>
      </c>
      <c r="N9" s="13">
        <v>1</v>
      </c>
      <c r="O9" s="12">
        <v>3</v>
      </c>
      <c r="P9" s="13">
        <v>1</v>
      </c>
      <c r="Q9" s="13">
        <v>2</v>
      </c>
      <c r="R9" s="12">
        <v>9</v>
      </c>
      <c r="S9" s="12">
        <v>0</v>
      </c>
      <c r="T9" s="12">
        <v>5</v>
      </c>
      <c r="U9" s="12">
        <v>5</v>
      </c>
      <c r="V9" s="12">
        <v>3</v>
      </c>
      <c r="W9" s="12">
        <v>0</v>
      </c>
      <c r="X9" s="12">
        <v>0</v>
      </c>
      <c r="Y9" s="10" t="s">
        <v>56</v>
      </c>
      <c r="Z9" s="23">
        <f t="shared" si="0"/>
        <v>72</v>
      </c>
      <c r="AA9" s="24">
        <v>3473.07</v>
      </c>
      <c r="AB9" s="25">
        <f>Z9*AA9</f>
        <v>250061.04</v>
      </c>
    </row>
    <row r="10" spans="1:28">
      <c r="A10" s="10" t="s">
        <v>57</v>
      </c>
      <c r="B10" s="11">
        <v>0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2">
        <v>0</v>
      </c>
      <c r="N10" s="13">
        <v>0</v>
      </c>
      <c r="O10" s="12">
        <v>0</v>
      </c>
      <c r="P10" s="13">
        <v>0</v>
      </c>
      <c r="Q10" s="13">
        <v>0</v>
      </c>
      <c r="R10" s="12">
        <v>0</v>
      </c>
      <c r="S10" s="12">
        <v>8</v>
      </c>
      <c r="T10" s="12">
        <v>0</v>
      </c>
      <c r="U10" s="12">
        <v>0</v>
      </c>
      <c r="V10" s="12">
        <v>0</v>
      </c>
      <c r="W10" s="12">
        <v>0</v>
      </c>
      <c r="X10" s="12">
        <v>15</v>
      </c>
      <c r="Y10" s="10" t="s">
        <v>57</v>
      </c>
      <c r="Z10" s="23">
        <f t="shared" si="0"/>
        <v>23</v>
      </c>
      <c r="AA10" s="24">
        <v>3473.07</v>
      </c>
      <c r="AB10" s="25">
        <f>AA10*Z10</f>
        <v>79880.61</v>
      </c>
    </row>
    <row r="11" spans="1:28">
      <c r="A11" s="10" t="s">
        <v>58</v>
      </c>
      <c r="B11" s="11">
        <v>2</v>
      </c>
      <c r="C11" s="12">
        <v>5</v>
      </c>
      <c r="D11" s="13">
        <v>2</v>
      </c>
      <c r="E11" s="12">
        <v>2</v>
      </c>
      <c r="F11" s="13">
        <v>3</v>
      </c>
      <c r="G11" s="12">
        <v>7</v>
      </c>
      <c r="H11" s="13">
        <v>1</v>
      </c>
      <c r="I11" s="13">
        <v>0</v>
      </c>
      <c r="J11" s="12">
        <v>4</v>
      </c>
      <c r="K11" s="13">
        <v>5</v>
      </c>
      <c r="L11" s="12">
        <v>5</v>
      </c>
      <c r="M11" s="12">
        <v>10</v>
      </c>
      <c r="N11" s="13">
        <v>2</v>
      </c>
      <c r="O11" s="12">
        <v>3</v>
      </c>
      <c r="P11" s="13">
        <v>2</v>
      </c>
      <c r="Q11" s="13">
        <v>2</v>
      </c>
      <c r="R11" s="12">
        <v>10</v>
      </c>
      <c r="S11" s="12">
        <v>8</v>
      </c>
      <c r="T11" s="12">
        <v>5</v>
      </c>
      <c r="U11" s="12">
        <v>5</v>
      </c>
      <c r="V11" s="12">
        <v>3</v>
      </c>
      <c r="W11" s="12">
        <v>6</v>
      </c>
      <c r="X11" s="12">
        <v>0</v>
      </c>
      <c r="Y11" s="10" t="s">
        <v>58</v>
      </c>
      <c r="Z11" s="23">
        <f t="shared" si="0"/>
        <v>92</v>
      </c>
      <c r="AA11" s="24">
        <v>5004.4</v>
      </c>
      <c r="AB11" s="25">
        <f>Z11*AA11</f>
        <v>460404.8</v>
      </c>
    </row>
    <row r="12" spans="1:28">
      <c r="A12" s="10" t="s">
        <v>59</v>
      </c>
      <c r="B12" s="11">
        <v>0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3">
        <v>0</v>
      </c>
      <c r="J12" s="12">
        <v>0</v>
      </c>
      <c r="K12" s="13">
        <v>0</v>
      </c>
      <c r="L12" s="12">
        <v>0</v>
      </c>
      <c r="M12" s="12">
        <v>0</v>
      </c>
      <c r="N12" s="13">
        <v>0</v>
      </c>
      <c r="O12" s="12">
        <v>0</v>
      </c>
      <c r="P12" s="13">
        <v>0</v>
      </c>
      <c r="Q12" s="13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15</v>
      </c>
      <c r="Y12" s="10" t="s">
        <v>60</v>
      </c>
      <c r="Z12" s="23">
        <f t="shared" si="0"/>
        <v>15</v>
      </c>
      <c r="AA12" s="24">
        <v>5004.4</v>
      </c>
      <c r="AB12" s="25">
        <f>AA12*Z12</f>
        <v>75066</v>
      </c>
    </row>
    <row r="13" spans="1:28">
      <c r="A13" s="10" t="s">
        <v>61</v>
      </c>
      <c r="B13" s="11">
        <v>3</v>
      </c>
      <c r="C13" s="12">
        <v>5</v>
      </c>
      <c r="D13" s="13">
        <v>4</v>
      </c>
      <c r="E13" s="12">
        <v>3</v>
      </c>
      <c r="F13" s="13">
        <v>1</v>
      </c>
      <c r="G13" s="12">
        <v>7</v>
      </c>
      <c r="H13" s="13">
        <v>2</v>
      </c>
      <c r="I13" s="13">
        <v>0</v>
      </c>
      <c r="J13" s="12">
        <v>3</v>
      </c>
      <c r="K13" s="13">
        <v>5</v>
      </c>
      <c r="L13" s="12">
        <v>5</v>
      </c>
      <c r="M13" s="12">
        <v>2</v>
      </c>
      <c r="N13" s="13">
        <v>3</v>
      </c>
      <c r="O13" s="12">
        <v>1</v>
      </c>
      <c r="P13" s="13">
        <v>3</v>
      </c>
      <c r="Q13" s="13">
        <v>2</v>
      </c>
      <c r="R13" s="12">
        <v>20</v>
      </c>
      <c r="S13" s="12">
        <v>0</v>
      </c>
      <c r="T13" s="12">
        <v>5</v>
      </c>
      <c r="U13" s="12">
        <v>2</v>
      </c>
      <c r="V13" s="12">
        <v>3</v>
      </c>
      <c r="W13" s="12">
        <v>0</v>
      </c>
      <c r="X13" s="12">
        <v>5</v>
      </c>
      <c r="Y13" s="10" t="s">
        <v>61</v>
      </c>
      <c r="Z13" s="23">
        <f t="shared" si="0"/>
        <v>84</v>
      </c>
      <c r="AA13" s="24">
        <v>9627.6</v>
      </c>
      <c r="AB13" s="25">
        <f>Z13*AA13</f>
        <v>808718.4</v>
      </c>
    </row>
    <row r="14" s="1" customFormat="1" spans="1:28">
      <c r="A14" s="10" t="s">
        <v>62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8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0" t="s">
        <v>62</v>
      </c>
      <c r="Z14" s="26">
        <f t="shared" si="0"/>
        <v>8</v>
      </c>
      <c r="AA14" s="27">
        <v>9627.6</v>
      </c>
      <c r="AB14" s="28">
        <f>(AA14*Z14)</f>
        <v>77020.8</v>
      </c>
    </row>
    <row r="15" customFormat="1" spans="1:28">
      <c r="A15" s="10" t="s">
        <v>63</v>
      </c>
      <c r="B15" s="14">
        <v>2</v>
      </c>
      <c r="C15" s="14">
        <v>2</v>
      </c>
      <c r="D15" s="14">
        <v>0</v>
      </c>
      <c r="E15" s="14">
        <v>2</v>
      </c>
      <c r="F15" s="14">
        <v>0</v>
      </c>
      <c r="G15" s="14">
        <v>7</v>
      </c>
      <c r="H15" s="14">
        <v>1</v>
      </c>
      <c r="I15" s="14">
        <v>0</v>
      </c>
      <c r="J15" s="14">
        <v>1</v>
      </c>
      <c r="K15" s="14">
        <v>3</v>
      </c>
      <c r="L15" s="14">
        <v>5</v>
      </c>
      <c r="M15" s="14">
        <v>5</v>
      </c>
      <c r="N15" s="14">
        <v>2</v>
      </c>
      <c r="O15" s="14">
        <v>1</v>
      </c>
      <c r="P15" s="14">
        <v>2</v>
      </c>
      <c r="Q15" s="14">
        <v>1</v>
      </c>
      <c r="R15" s="14">
        <v>16</v>
      </c>
      <c r="S15" s="14">
        <v>8</v>
      </c>
      <c r="T15" s="14">
        <v>2</v>
      </c>
      <c r="U15" s="14">
        <v>2</v>
      </c>
      <c r="V15" s="14">
        <v>3</v>
      </c>
      <c r="W15" s="14">
        <v>1</v>
      </c>
      <c r="X15" s="14">
        <v>5</v>
      </c>
      <c r="Y15" s="10" t="s">
        <v>63</v>
      </c>
      <c r="Z15" s="26">
        <f t="shared" si="0"/>
        <v>71</v>
      </c>
      <c r="AA15" s="29">
        <v>12704.06</v>
      </c>
      <c r="AB15" s="30">
        <f t="shared" ref="AB15:AB22" si="1">AA15*Z15</f>
        <v>901988.26</v>
      </c>
    </row>
    <row r="16" customFormat="1" spans="1:28">
      <c r="A16" s="10" t="s">
        <v>64</v>
      </c>
      <c r="B16" s="14">
        <v>0</v>
      </c>
      <c r="C16" s="14">
        <v>0</v>
      </c>
      <c r="D16" s="14">
        <v>6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0" t="s">
        <v>64</v>
      </c>
      <c r="Z16" s="26">
        <f t="shared" si="0"/>
        <v>6</v>
      </c>
      <c r="AA16" s="29">
        <v>12704.06</v>
      </c>
      <c r="AB16" s="30">
        <f t="shared" si="1"/>
        <v>76224.36</v>
      </c>
    </row>
    <row r="17" customFormat="1" spans="1:28">
      <c r="A17" s="10" t="s">
        <v>65</v>
      </c>
      <c r="B17" s="14">
        <v>1</v>
      </c>
      <c r="C17" s="14">
        <v>5</v>
      </c>
      <c r="D17" s="14">
        <v>6</v>
      </c>
      <c r="E17" s="14">
        <v>1</v>
      </c>
      <c r="F17" s="14">
        <v>0</v>
      </c>
      <c r="G17" s="14">
        <v>0</v>
      </c>
      <c r="H17" s="14">
        <v>1</v>
      </c>
      <c r="I17" s="14">
        <v>0</v>
      </c>
      <c r="J17" s="14">
        <v>5</v>
      </c>
      <c r="K17" s="14">
        <v>3</v>
      </c>
      <c r="L17" s="14">
        <v>5</v>
      </c>
      <c r="M17" s="14">
        <v>5</v>
      </c>
      <c r="N17" s="14">
        <v>1</v>
      </c>
      <c r="O17" s="14">
        <v>1</v>
      </c>
      <c r="P17" s="14">
        <v>1</v>
      </c>
      <c r="Q17" s="14">
        <v>2</v>
      </c>
      <c r="R17" s="14">
        <v>0</v>
      </c>
      <c r="S17" s="14">
        <v>0</v>
      </c>
      <c r="T17" s="14">
        <v>0</v>
      </c>
      <c r="U17" s="14">
        <v>5</v>
      </c>
      <c r="V17" s="14">
        <v>3</v>
      </c>
      <c r="W17" s="14">
        <v>0</v>
      </c>
      <c r="X17" s="14">
        <v>2</v>
      </c>
      <c r="Y17" s="10" t="s">
        <v>65</v>
      </c>
      <c r="Z17" s="26">
        <f t="shared" si="0"/>
        <v>47</v>
      </c>
      <c r="AA17" s="29">
        <v>1755.19</v>
      </c>
      <c r="AB17" s="30">
        <f t="shared" si="1"/>
        <v>82493.93</v>
      </c>
    </row>
    <row r="18" customFormat="1" spans="1:28">
      <c r="A18" s="10" t="s">
        <v>66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7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8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0" t="s">
        <v>66</v>
      </c>
      <c r="Z18" s="26">
        <f t="shared" si="0"/>
        <v>15</v>
      </c>
      <c r="AA18" s="29">
        <v>1755.19</v>
      </c>
      <c r="AB18" s="30">
        <f t="shared" si="1"/>
        <v>26327.85</v>
      </c>
    </row>
    <row r="19" customFormat="1" spans="1:28">
      <c r="A19" s="10" t="s">
        <v>67</v>
      </c>
      <c r="B19" s="14">
        <v>2</v>
      </c>
      <c r="C19" s="14">
        <v>0</v>
      </c>
      <c r="D19" s="14">
        <v>0</v>
      </c>
      <c r="E19" s="14">
        <v>2</v>
      </c>
      <c r="F19" s="14">
        <v>0</v>
      </c>
      <c r="G19" s="14">
        <v>0</v>
      </c>
      <c r="H19" s="14">
        <v>2</v>
      </c>
      <c r="I19" s="14">
        <v>2</v>
      </c>
      <c r="J19" s="14">
        <v>3</v>
      </c>
      <c r="K19" s="14">
        <v>3</v>
      </c>
      <c r="L19" s="14">
        <v>0</v>
      </c>
      <c r="M19" s="14">
        <v>0</v>
      </c>
      <c r="N19" s="14">
        <v>2</v>
      </c>
      <c r="O19" s="14">
        <v>1</v>
      </c>
      <c r="P19" s="14">
        <v>2</v>
      </c>
      <c r="Q19" s="14">
        <v>2</v>
      </c>
      <c r="R19" s="14">
        <v>0</v>
      </c>
      <c r="S19" s="14">
        <v>8</v>
      </c>
      <c r="T19" s="14">
        <v>0</v>
      </c>
      <c r="U19" s="14">
        <v>5</v>
      </c>
      <c r="V19" s="14">
        <v>3</v>
      </c>
      <c r="W19" s="14">
        <v>0</v>
      </c>
      <c r="X19" s="14">
        <v>2</v>
      </c>
      <c r="Y19" s="10" t="s">
        <v>67</v>
      </c>
      <c r="Z19" s="31">
        <f t="shared" si="0"/>
        <v>39</v>
      </c>
      <c r="AA19" s="29">
        <v>2681.48</v>
      </c>
      <c r="AB19" s="30">
        <f t="shared" si="1"/>
        <v>104577.72</v>
      </c>
    </row>
    <row r="20" customFormat="1" spans="1:28">
      <c r="A20" s="10" t="s">
        <v>68</v>
      </c>
      <c r="B20" s="14">
        <v>0</v>
      </c>
      <c r="C20" s="14">
        <v>7</v>
      </c>
      <c r="D20" s="14">
        <v>5</v>
      </c>
      <c r="E20" s="14">
        <v>0</v>
      </c>
      <c r="F20" s="14">
        <v>0</v>
      </c>
      <c r="G20" s="14">
        <v>7</v>
      </c>
      <c r="H20" s="14">
        <v>0</v>
      </c>
      <c r="I20" s="14">
        <v>0</v>
      </c>
      <c r="J20" s="14">
        <v>0</v>
      </c>
      <c r="K20" s="14">
        <v>0</v>
      </c>
      <c r="L20" s="14">
        <v>5</v>
      </c>
      <c r="M20" s="14">
        <v>5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0" t="s">
        <v>68</v>
      </c>
      <c r="Z20" s="26">
        <f t="shared" si="0"/>
        <v>29</v>
      </c>
      <c r="AA20" s="29">
        <v>2681.48</v>
      </c>
      <c r="AB20" s="30">
        <f t="shared" si="1"/>
        <v>77762.92</v>
      </c>
    </row>
    <row r="21" customFormat="1" spans="1:28">
      <c r="A21" s="15" t="s">
        <v>69</v>
      </c>
      <c r="B21" s="11">
        <v>1</v>
      </c>
      <c r="C21" s="12">
        <v>5</v>
      </c>
      <c r="D21" s="13">
        <v>4</v>
      </c>
      <c r="E21" s="12">
        <v>0</v>
      </c>
      <c r="F21" s="13">
        <v>0</v>
      </c>
      <c r="G21" s="12">
        <v>0</v>
      </c>
      <c r="H21" s="13">
        <v>0</v>
      </c>
      <c r="I21" s="13">
        <v>0</v>
      </c>
      <c r="J21" s="12">
        <v>4</v>
      </c>
      <c r="K21" s="13">
        <v>3</v>
      </c>
      <c r="L21" s="12">
        <v>5</v>
      </c>
      <c r="M21" s="12">
        <v>5</v>
      </c>
      <c r="N21" s="13">
        <v>0</v>
      </c>
      <c r="O21" s="12">
        <v>0</v>
      </c>
      <c r="P21" s="13">
        <v>1</v>
      </c>
      <c r="Q21" s="13">
        <v>2</v>
      </c>
      <c r="R21" s="12">
        <v>0</v>
      </c>
      <c r="S21" s="12">
        <v>0</v>
      </c>
      <c r="T21" s="12">
        <v>0</v>
      </c>
      <c r="U21" s="12">
        <v>5</v>
      </c>
      <c r="V21" s="12">
        <v>3</v>
      </c>
      <c r="W21" s="12">
        <v>0</v>
      </c>
      <c r="X21" s="12">
        <v>5</v>
      </c>
      <c r="Y21" s="15" t="s">
        <v>69</v>
      </c>
      <c r="Z21" s="32">
        <f t="shared" si="0"/>
        <v>43</v>
      </c>
      <c r="AA21" s="33">
        <v>3603.3</v>
      </c>
      <c r="AB21" s="34">
        <f t="shared" si="1"/>
        <v>154941.9</v>
      </c>
    </row>
    <row r="22" customFormat="1" spans="1:28">
      <c r="A22" s="10" t="s">
        <v>70</v>
      </c>
      <c r="B22" s="14">
        <v>0</v>
      </c>
      <c r="C22" s="14">
        <v>0</v>
      </c>
      <c r="D22" s="14">
        <v>0</v>
      </c>
      <c r="E22" s="14">
        <v>1</v>
      </c>
      <c r="F22" s="14">
        <v>0</v>
      </c>
      <c r="G22" s="14">
        <v>7</v>
      </c>
      <c r="H22" s="14">
        <v>1</v>
      </c>
      <c r="I22" s="14">
        <v>1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</v>
      </c>
      <c r="P22" s="14">
        <v>0</v>
      </c>
      <c r="Q22" s="14">
        <v>0</v>
      </c>
      <c r="R22" s="14">
        <v>0</v>
      </c>
      <c r="S22" s="14">
        <v>8</v>
      </c>
      <c r="T22" s="14">
        <v>0</v>
      </c>
      <c r="U22" s="14">
        <v>0</v>
      </c>
      <c r="V22" s="14">
        <v>0</v>
      </c>
      <c r="W22" s="14">
        <v>1</v>
      </c>
      <c r="X22" s="14">
        <v>0</v>
      </c>
      <c r="Y22" s="10" t="s">
        <v>70</v>
      </c>
      <c r="Z22" s="26">
        <f t="shared" si="0"/>
        <v>21</v>
      </c>
      <c r="AA22" s="29">
        <v>3603.3</v>
      </c>
      <c r="AB22" s="30">
        <f t="shared" si="1"/>
        <v>75669.3</v>
      </c>
    </row>
    <row r="23" spans="1:28">
      <c r="A23" s="16" t="s">
        <v>71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35">
        <f>SUM(AB5:AB22)</f>
        <v>3801404.87</v>
      </c>
    </row>
    <row r="25" spans="13:18">
      <c r="M25" s="17"/>
      <c r="N25" s="17"/>
      <c r="O25" s="17"/>
      <c r="P25" s="17"/>
      <c r="Q25" s="17"/>
      <c r="R25" s="17"/>
    </row>
    <row r="26" spans="13:25">
      <c r="M26" s="17"/>
      <c r="N26" s="17"/>
      <c r="O26" s="17"/>
      <c r="P26" s="17"/>
      <c r="Q26" s="17"/>
      <c r="R26" s="17"/>
      <c r="Y26" s="36"/>
    </row>
    <row r="27" spans="13:27">
      <c r="M27" s="17"/>
      <c r="N27" s="17"/>
      <c r="O27" s="17"/>
      <c r="P27" s="17"/>
      <c r="Q27" s="17"/>
      <c r="R27" s="17"/>
      <c r="AA27" t="s">
        <v>72</v>
      </c>
    </row>
    <row r="28" spans="13:18">
      <c r="M28" s="17"/>
      <c r="N28" s="17"/>
      <c r="O28" s="17"/>
      <c r="P28" s="17"/>
      <c r="Q28" s="17"/>
      <c r="R28" s="17"/>
    </row>
    <row r="29" customHeight="1" spans="13:18">
      <c r="M29" s="18"/>
      <c r="N29" s="18"/>
      <c r="O29" s="18"/>
      <c r="P29" s="18"/>
      <c r="Q29" s="18"/>
      <c r="R29" s="18"/>
    </row>
    <row r="30" spans="12:19">
      <c r="L30" s="17"/>
      <c r="M30" s="17"/>
      <c r="N30" s="17"/>
      <c r="O30" s="17"/>
      <c r="P30" s="17"/>
      <c r="Q30" s="17"/>
      <c r="R30" s="17"/>
      <c r="S30" s="17"/>
    </row>
    <row r="32" spans="13:18">
      <c r="M32" s="17"/>
      <c r="N32" s="17"/>
      <c r="O32" s="17"/>
      <c r="P32" s="17"/>
      <c r="Q32" s="17"/>
      <c r="R32" s="17"/>
    </row>
    <row r="33" spans="13:18">
      <c r="M33" s="17"/>
      <c r="N33" s="17"/>
      <c r="O33" s="17"/>
      <c r="P33" s="17"/>
      <c r="Q33" s="17"/>
      <c r="R33" s="17"/>
    </row>
    <row r="34" spans="13:18">
      <c r="M34" s="17"/>
      <c r="N34" s="17"/>
      <c r="O34" s="17"/>
      <c r="P34" s="17"/>
      <c r="Q34" s="17"/>
      <c r="R34" s="17"/>
    </row>
    <row r="35" spans="13:18">
      <c r="M35" s="17"/>
      <c r="N35" s="17"/>
      <c r="O35" s="17"/>
      <c r="P35" s="17"/>
      <c r="Q35" s="17"/>
      <c r="R35" s="17"/>
    </row>
    <row r="36" spans="13:18">
      <c r="M36" s="17"/>
      <c r="N36" s="17"/>
      <c r="O36" s="17"/>
      <c r="P36" s="17"/>
      <c r="Q36" s="17"/>
      <c r="R36" s="17"/>
    </row>
    <row r="37" spans="13:18">
      <c r="M37" s="17"/>
      <c r="N37" s="17"/>
      <c r="O37" s="17"/>
      <c r="P37" s="17"/>
      <c r="Q37" s="17"/>
      <c r="R37" s="17"/>
    </row>
    <row r="43" spans="13:17">
      <c r="M43" s="17"/>
      <c r="N43" s="17"/>
      <c r="O43" s="17"/>
      <c r="P43" s="17"/>
      <c r="Q43" s="17"/>
    </row>
    <row r="44" spans="13:17">
      <c r="M44" s="17"/>
      <c r="N44" s="17"/>
      <c r="O44" s="17"/>
      <c r="P44" s="17"/>
      <c r="Q44" s="17"/>
    </row>
    <row r="45" spans="13:17">
      <c r="M45" s="17"/>
      <c r="N45" s="17"/>
      <c r="O45" s="17"/>
      <c r="P45" s="17"/>
      <c r="Q45" s="17"/>
    </row>
    <row r="46" spans="13:17">
      <c r="M46" s="17"/>
      <c r="N46" s="17"/>
      <c r="O46" s="17"/>
      <c r="P46" s="17"/>
      <c r="Q46" s="17"/>
    </row>
    <row r="47" spans="13:17">
      <c r="M47" s="17"/>
      <c r="N47" s="17"/>
      <c r="O47" s="17"/>
      <c r="P47" s="17"/>
      <c r="Q47" s="17"/>
    </row>
    <row r="48" spans="13:18">
      <c r="M48" s="17"/>
      <c r="N48" s="17"/>
      <c r="O48" s="17"/>
      <c r="P48" s="17"/>
      <c r="Q48" s="17"/>
      <c r="R48" s="17"/>
    </row>
    <row r="49" spans="13:18">
      <c r="M49" s="17"/>
      <c r="N49" s="17"/>
      <c r="O49" s="17"/>
      <c r="P49" s="17"/>
      <c r="Q49" s="17"/>
      <c r="R49" s="17"/>
    </row>
  </sheetData>
  <mergeCells count="16">
    <mergeCell ref="A1:AB1"/>
    <mergeCell ref="A23:AA23"/>
    <mergeCell ref="M29:R29"/>
    <mergeCell ref="L30:S30"/>
    <mergeCell ref="M36:R36"/>
    <mergeCell ref="M37:R37"/>
    <mergeCell ref="M48:R48"/>
    <mergeCell ref="M49:R49"/>
    <mergeCell ref="A2:A4"/>
    <mergeCell ref="Y2:Y4"/>
    <mergeCell ref="Z2:Z4"/>
    <mergeCell ref="AA2:AA4"/>
    <mergeCell ref="AB2:AB4"/>
    <mergeCell ref="M43:Q47"/>
    <mergeCell ref="M32:R35"/>
    <mergeCell ref="M25:R28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 OFICIAL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Ten Lara</dc:creator>
  <cp:lastModifiedBy>Setor de Aquisições Licitaç</cp:lastModifiedBy>
  <dcterms:created xsi:type="dcterms:W3CDTF">2021-12-21T11:57:00Z</dcterms:created>
  <cp:lastPrinted>2023-09-05T17:47:00Z</cp:lastPrinted>
  <dcterms:modified xsi:type="dcterms:W3CDTF">2026-02-05T17:37:09Z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04F5DB65451A49429FEF97C501F0EE31_12</vt:lpwstr>
  </property>
  <property fmtid="{D5CDD505-2E9C-101B-9397-08002B2CF9AE}" pid="3" name="KSOProductBuildVer">
    <vt:lpwstr>1046-12.2.0.23196</vt:lpwstr>
  </property>
</Properties>
</file>